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0DE2694B-2FC5-482A-BB9C-D34F898796CD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D54" i="1" l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<sst xmlns="http://schemas.openxmlformats.org/spreadsheetml/2006/main" count="100" uniqueCount="100">
  <si>
    <t>ЄДРПОУ</t>
  </si>
  <si>
    <t>Найменування</t>
  </si>
  <si>
    <t>Сальдо по платнику</t>
  </si>
  <si>
    <t>1906113959</t>
  </si>
  <si>
    <t>Варнавський Iван Андрiйович</t>
  </si>
  <si>
    <t>2126511686</t>
  </si>
  <si>
    <t>Гончаренко Галина Степанiвна</t>
  </si>
  <si>
    <t>2132923671</t>
  </si>
  <si>
    <t>ДУБРОВИНСЬКИЙ ГЕОРГІЙ РЕВМИРОВИЧ</t>
  </si>
  <si>
    <t>2180805465</t>
  </si>
  <si>
    <t>Романчук Наталія Олексіївна</t>
  </si>
  <si>
    <t>2251006113</t>
  </si>
  <si>
    <t>ФОП Марисенко Вадим Миколайович</t>
  </si>
  <si>
    <t>2489709377</t>
  </si>
  <si>
    <t>ШАФАРЕНКО ВАСИЛИЙ ВАСИЛЬЕВИЧ ЧП</t>
  </si>
  <si>
    <t>2557812979</t>
  </si>
  <si>
    <t>Узварик Олег Миколайович</t>
  </si>
  <si>
    <t>2576217784</t>
  </si>
  <si>
    <t>НАБОК  ЛЮДМИЛА  ОЛЕКСІЇВНА</t>
  </si>
  <si>
    <t>2614321087</t>
  </si>
  <si>
    <t>ФОП Ярмак Людмила Василівна</t>
  </si>
  <si>
    <t>2627613081</t>
  </si>
  <si>
    <t>ВАСИЛИОГЛО ОЛЕНА ОЛЕКСІЇВНА</t>
  </si>
  <si>
    <t>2742918763</t>
  </si>
  <si>
    <t>Пiвторацька Жанна Михайлiвн</t>
  </si>
  <si>
    <t>2780711141</t>
  </si>
  <si>
    <t>ПОМАЗАН ЛЮДМИЛА ВОЛОДИМИРІВНА</t>
  </si>
  <si>
    <t>2782916186</t>
  </si>
  <si>
    <t>БЛАЖЕВСЬКА ГАЛИНА МИКОЛАЇВНА</t>
  </si>
  <si>
    <t>2787816429</t>
  </si>
  <si>
    <t>БЕРЕЗНА ЛЕСЯ ВІТАЛІЇВНА</t>
  </si>
  <si>
    <t>2788912681</t>
  </si>
  <si>
    <t>Резнiченко Олена Вiкторiвна</t>
  </si>
  <si>
    <t>2836806604</t>
  </si>
  <si>
    <t>Яценко Iрина Олександрiвна</t>
  </si>
  <si>
    <t>2873110617</t>
  </si>
  <si>
    <t>Левандiвська Галина Олексiївна</t>
  </si>
  <si>
    <t>2886719360</t>
  </si>
  <si>
    <t>СЕМЕНЮК IЛОНА ОЛЕКСАНДРIВНА</t>
  </si>
  <si>
    <t>2889119953</t>
  </si>
  <si>
    <t>Кубрак Валерій Васильович</t>
  </si>
  <si>
    <t>2909907191</t>
  </si>
  <si>
    <t>ЛУЦЕНКО  ОЛЕКСАНДР  ВІКТОРОВИЧ</t>
  </si>
  <si>
    <t>2962908923</t>
  </si>
  <si>
    <t>Шпак ЛЮдмила  Володимирівна</t>
  </si>
  <si>
    <t>2972217323</t>
  </si>
  <si>
    <t>ТЕРЕЩЕНКО НАДІЯ СЕРГІЇВНА</t>
  </si>
  <si>
    <t>2992617210</t>
  </si>
  <si>
    <t>СТАНКЕВИЧ  ІГОР  ОЛЕГОВИЧ</t>
  </si>
  <si>
    <t>3006318766</t>
  </si>
  <si>
    <t>Шевчук Наталiя Василiвна</t>
  </si>
  <si>
    <t>3016915101</t>
  </si>
  <si>
    <t>ГУБАР ГАННА ВІКТОРІВНА</t>
  </si>
  <si>
    <t>3018411746</t>
  </si>
  <si>
    <t>ЛИТОВЧАК НАТАЛІЯ ВОЛОДИМИРІВНА</t>
  </si>
  <si>
    <t>3033124113</t>
  </si>
  <si>
    <t>АЛАКБАРОВ А. ФОП</t>
  </si>
  <si>
    <t>3048028557</t>
  </si>
  <si>
    <t>МАМЕДОВ А.А. ФОП</t>
  </si>
  <si>
    <t>3055515893</t>
  </si>
  <si>
    <t>ФОП Касяненко Євгеній Ігорович,Фізичн</t>
  </si>
  <si>
    <t>3058217275</t>
  </si>
  <si>
    <t>ФОП КОХАН СЕРГІЙ ВАСИЛЬОВИЧ</t>
  </si>
  <si>
    <t>3066821699</t>
  </si>
  <si>
    <t>ШЕВЧЕНКО   МИКОЛА   ВІКТОРОВИЧ</t>
  </si>
  <si>
    <t>3073018396</t>
  </si>
  <si>
    <t>ЧЕМЕРИС ІВАН ВІКТОРОВИЧ</t>
  </si>
  <si>
    <t>3089623668</t>
  </si>
  <si>
    <t>ФЕДОРЕНКО ТЕТЯНА ІВАНІВНА</t>
  </si>
  <si>
    <t>3104917539</t>
  </si>
  <si>
    <t>СТАНКЕВИЧ  МАКСИМ  ОЛЕГОВИЧ</t>
  </si>
  <si>
    <t>3145820214</t>
  </si>
  <si>
    <t>Вилегжанін Олександр Борисович</t>
  </si>
  <si>
    <t>3151211448</t>
  </si>
  <si>
    <t>ВОШКУЛАТ ТЕТЯНА САЛАВАТІВНА</t>
  </si>
  <si>
    <t>3155425263</t>
  </si>
  <si>
    <t>ТИЩУК АЛЛА ОЛЕКСІЇВНА</t>
  </si>
  <si>
    <t>3206117863</t>
  </si>
  <si>
    <t>Фізична особа(без р/р)</t>
  </si>
  <si>
    <t>3226809332</t>
  </si>
  <si>
    <t>Мелашенко Олександр Юрійович</t>
  </si>
  <si>
    <t>3279902610</t>
  </si>
  <si>
    <t>ФОП Гурський Дмитро Юрійович</t>
  </si>
  <si>
    <t>3324106514</t>
  </si>
  <si>
    <t>Пархоменко Iлля Борисович</t>
  </si>
  <si>
    <t>3512012182</t>
  </si>
  <si>
    <t>ВАСИЛИОГЛО ДАР'Я ПАВЛІВНА</t>
  </si>
  <si>
    <t>3675406443</t>
  </si>
  <si>
    <t>СЛОБОДЯНИК АНАСТАСІЯ ОЛЕКСІЇВНА</t>
  </si>
  <si>
    <t>3771610016</t>
  </si>
  <si>
    <t>ФОП Устименко Сергій Володимирович</t>
  </si>
  <si>
    <t>3777901401</t>
  </si>
  <si>
    <t>МЕЛЬНИК КАРІНА ВАДИМІВНА</t>
  </si>
  <si>
    <t>3839904521</t>
  </si>
  <si>
    <t>БАЛАГУТРАК ДІАНА МИХАЙЛІВНА</t>
  </si>
  <si>
    <t>4022408593</t>
  </si>
  <si>
    <t>Лупеха Євгенiй Вiталiйович</t>
  </si>
  <si>
    <t>Додаток  3</t>
  </si>
  <si>
    <t>Податок на доходи фізичних осіб, що сплачується фізичними особами за результатами річного декларування</t>
  </si>
  <si>
    <t>ККД 11010500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</si>
</sst>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9" fontId="3" fillId="0" borderId="1" xfId="0" applyNumberFormat="1" applyFont="1" applyBorder="1"/>
    <xf numFmtId="43" fontId="4" fillId="0" borderId="0" xfId="1" applyFont="1"/>
    <xf numFmtId="0" fontId="5" fillId="0" borderId="0" xfId="0" applyFont="1"/>
    <xf numFmtId="0" fontId="5" fillId="0" borderId="0" xfId="0" applyFont="1" applyAlignment="1">
      <alignment wrapText="1"/>
    </xf>
    <xf numFmtId="9" fontId="5" fillId="0" borderId="0" xfId="0" applyNumberFormat="1" applyFont="1"/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workbookViewId="0">
      <pane ySplit="4" topLeftCell="A44" activePane="bottomLeft" state="frozen"/>
      <selection pane="bottomLeft" activeCell="B3" sqref="B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  <col min="4" max="4" width="13.7109375" customWidth="1"/>
  </cols>
  <sheetData>
    <row r="1" spans="1:4" ht="15.75" x14ac:dyDescent="0.25">
      <c r="B1" s="6"/>
      <c r="C1" s="6"/>
      <c r="D1" s="6" t="s">
        <v>97</v>
      </c>
    </row>
    <row r="2" spans="1:4" ht="45.75" x14ac:dyDescent="0.25">
      <c r="B2" s="7" t="s">
        <v>98</v>
      </c>
      <c r="C2" s="6"/>
      <c r="D2" s="6"/>
    </row>
    <row r="3" spans="1:4" ht="15.75" x14ac:dyDescent="0.25">
      <c r="B3" s="9" t="s">
        <v>99</v>
      </c>
      <c r="C3" s="6"/>
      <c r="D3" s="8">
        <v>0.64</v>
      </c>
    </row>
    <row r="4" spans="1:4" ht="30" x14ac:dyDescent="0.25">
      <c r="A4" s="1" t="s">
        <v>0</v>
      </c>
      <c r="B4" s="1" t="s">
        <v>1</v>
      </c>
      <c r="C4" s="1" t="s">
        <v>2</v>
      </c>
      <c r="D4" s="4">
        <v>0.64</v>
      </c>
    </row>
    <row r="5" spans="1:4" x14ac:dyDescent="0.25">
      <c r="A5" s="2" t="s">
        <v>3</v>
      </c>
      <c r="B5" s="2" t="s">
        <v>4</v>
      </c>
      <c r="C5" s="3">
        <v>2844</v>
      </c>
      <c r="D5" s="2">
        <f>C5*64%</f>
        <v>1820.16</v>
      </c>
    </row>
    <row r="6" spans="1:4" x14ac:dyDescent="0.25">
      <c r="A6" s="2" t="s">
        <v>5</v>
      </c>
      <c r="B6" s="2" t="s">
        <v>6</v>
      </c>
      <c r="C6" s="3">
        <v>4400.96</v>
      </c>
      <c r="D6" s="2">
        <f t="shared" ref="D6:D51" si="0">C6*64%</f>
        <v>2816.6143999999999</v>
      </c>
    </row>
    <row r="7" spans="1:4" x14ac:dyDescent="0.25">
      <c r="A7" s="2" t="s">
        <v>7</v>
      </c>
      <c r="B7" s="2" t="s">
        <v>8</v>
      </c>
      <c r="C7" s="3">
        <v>-2880.02</v>
      </c>
      <c r="D7" s="2">
        <f t="shared" si="0"/>
        <v>-1843.2128</v>
      </c>
    </row>
    <row r="8" spans="1:4" x14ac:dyDescent="0.25">
      <c r="A8" s="2" t="s">
        <v>9</v>
      </c>
      <c r="B8" s="2" t="s">
        <v>10</v>
      </c>
      <c r="C8" s="3">
        <v>55812.29</v>
      </c>
      <c r="D8" s="2">
        <f t="shared" si="0"/>
        <v>35719.865600000005</v>
      </c>
    </row>
    <row r="9" spans="1:4" x14ac:dyDescent="0.25">
      <c r="A9" s="2" t="s">
        <v>11</v>
      </c>
      <c r="B9" s="2" t="s">
        <v>12</v>
      </c>
      <c r="C9" s="3">
        <v>776868.82</v>
      </c>
      <c r="D9" s="2">
        <f t="shared" si="0"/>
        <v>497196.04479999997</v>
      </c>
    </row>
    <row r="10" spans="1:4" x14ac:dyDescent="0.25">
      <c r="A10" s="2" t="s">
        <v>13</v>
      </c>
      <c r="B10" s="2" t="s">
        <v>14</v>
      </c>
      <c r="C10" s="3">
        <v>-10080</v>
      </c>
      <c r="D10" s="2">
        <f t="shared" si="0"/>
        <v>-6451.2</v>
      </c>
    </row>
    <row r="11" spans="1:4" x14ac:dyDescent="0.25">
      <c r="A11" s="2" t="s">
        <v>15</v>
      </c>
      <c r="B11" s="2" t="s">
        <v>16</v>
      </c>
      <c r="C11" s="3">
        <v>-5810.04</v>
      </c>
      <c r="D11" s="2">
        <f t="shared" si="0"/>
        <v>-3718.4256</v>
      </c>
    </row>
    <row r="12" spans="1:4" x14ac:dyDescent="0.25">
      <c r="A12" s="2" t="s">
        <v>17</v>
      </c>
      <c r="B12" s="2" t="s">
        <v>18</v>
      </c>
      <c r="C12" s="3">
        <v>6302.42</v>
      </c>
      <c r="D12" s="2">
        <f t="shared" si="0"/>
        <v>4033.5488</v>
      </c>
    </row>
    <row r="13" spans="1:4" x14ac:dyDescent="0.25">
      <c r="A13" s="2" t="s">
        <v>19</v>
      </c>
      <c r="B13" s="2" t="s">
        <v>20</v>
      </c>
      <c r="C13" s="3">
        <v>1000</v>
      </c>
      <c r="D13" s="2">
        <f t="shared" si="0"/>
        <v>640</v>
      </c>
    </row>
    <row r="14" spans="1:4" x14ac:dyDescent="0.25">
      <c r="A14" s="2" t="s">
        <v>21</v>
      </c>
      <c r="B14" s="2" t="s">
        <v>22</v>
      </c>
      <c r="C14" s="3">
        <v>-3744.18</v>
      </c>
      <c r="D14" s="2">
        <f t="shared" si="0"/>
        <v>-2396.2752</v>
      </c>
    </row>
    <row r="15" spans="1:4" x14ac:dyDescent="0.25">
      <c r="A15" s="2" t="s">
        <v>23</v>
      </c>
      <c r="B15" s="2" t="s">
        <v>24</v>
      </c>
      <c r="C15" s="3">
        <v>340</v>
      </c>
      <c r="D15" s="2">
        <f t="shared" si="0"/>
        <v>217.6</v>
      </c>
    </row>
    <row r="16" spans="1:4" x14ac:dyDescent="0.25">
      <c r="A16" s="2" t="s">
        <v>25</v>
      </c>
      <c r="B16" s="2" t="s">
        <v>26</v>
      </c>
      <c r="C16" s="3">
        <v>25.97</v>
      </c>
      <c r="D16" s="2">
        <f t="shared" si="0"/>
        <v>16.620799999999999</v>
      </c>
    </row>
    <row r="17" spans="1:4" x14ac:dyDescent="0.25">
      <c r="A17" s="2" t="s">
        <v>27</v>
      </c>
      <c r="B17" s="2" t="s">
        <v>28</v>
      </c>
      <c r="C17" s="3">
        <v>-1189</v>
      </c>
      <c r="D17" s="2">
        <f t="shared" si="0"/>
        <v>-760.96</v>
      </c>
    </row>
    <row r="18" spans="1:4" x14ac:dyDescent="0.25">
      <c r="A18" s="2" t="s">
        <v>29</v>
      </c>
      <c r="B18" s="2" t="s">
        <v>30</v>
      </c>
      <c r="C18" s="3">
        <v>-2574.0100000000002</v>
      </c>
      <c r="D18" s="2">
        <f t="shared" si="0"/>
        <v>-1647.3664000000001</v>
      </c>
    </row>
    <row r="19" spans="1:4" x14ac:dyDescent="0.25">
      <c r="A19" s="2" t="s">
        <v>31</v>
      </c>
      <c r="B19" s="2" t="s">
        <v>32</v>
      </c>
      <c r="C19" s="3">
        <v>-6296.39</v>
      </c>
      <c r="D19" s="2">
        <f t="shared" si="0"/>
        <v>-4029.6896000000002</v>
      </c>
    </row>
    <row r="20" spans="1:4" x14ac:dyDescent="0.25">
      <c r="A20" s="2" t="s">
        <v>33</v>
      </c>
      <c r="B20" s="2" t="s">
        <v>34</v>
      </c>
      <c r="C20" s="3">
        <v>-8663.76</v>
      </c>
      <c r="D20" s="2">
        <f t="shared" si="0"/>
        <v>-5544.8064000000004</v>
      </c>
    </row>
    <row r="21" spans="1:4" x14ac:dyDescent="0.25">
      <c r="A21" s="2" t="s">
        <v>35</v>
      </c>
      <c r="B21" s="2" t="s">
        <v>36</v>
      </c>
      <c r="C21" s="3">
        <v>15417.18</v>
      </c>
      <c r="D21" s="2">
        <f t="shared" si="0"/>
        <v>9866.9952000000012</v>
      </c>
    </row>
    <row r="22" spans="1:4" x14ac:dyDescent="0.25">
      <c r="A22" s="2" t="s">
        <v>37</v>
      </c>
      <c r="B22" s="2" t="s">
        <v>38</v>
      </c>
      <c r="C22" s="3">
        <v>182551.7</v>
      </c>
      <c r="D22" s="2">
        <f t="shared" si="0"/>
        <v>116833.088</v>
      </c>
    </row>
    <row r="23" spans="1:4" x14ac:dyDescent="0.25">
      <c r="A23" s="2" t="s">
        <v>39</v>
      </c>
      <c r="B23" s="2" t="s">
        <v>40</v>
      </c>
      <c r="C23" s="3">
        <v>680</v>
      </c>
      <c r="D23" s="2">
        <f t="shared" si="0"/>
        <v>435.2</v>
      </c>
    </row>
    <row r="24" spans="1:4" x14ac:dyDescent="0.25">
      <c r="A24" s="2" t="s">
        <v>41</v>
      </c>
      <c r="B24" s="2" t="s">
        <v>42</v>
      </c>
      <c r="C24" s="3">
        <v>15477.25</v>
      </c>
      <c r="D24" s="2">
        <f t="shared" si="0"/>
        <v>9905.44</v>
      </c>
    </row>
    <row r="25" spans="1:4" x14ac:dyDescent="0.25">
      <c r="A25" s="2" t="s">
        <v>43</v>
      </c>
      <c r="B25" s="2" t="s">
        <v>44</v>
      </c>
      <c r="C25" s="3">
        <v>3277.76</v>
      </c>
      <c r="D25" s="2">
        <f t="shared" si="0"/>
        <v>2097.7664</v>
      </c>
    </row>
    <row r="26" spans="1:4" x14ac:dyDescent="0.25">
      <c r="A26" s="2" t="s">
        <v>45</v>
      </c>
      <c r="B26" s="2" t="s">
        <v>46</v>
      </c>
      <c r="C26" s="3">
        <v>-8905.1299999999992</v>
      </c>
      <c r="D26" s="2">
        <f t="shared" si="0"/>
        <v>-5699.2831999999999</v>
      </c>
    </row>
    <row r="27" spans="1:4" x14ac:dyDescent="0.25">
      <c r="A27" s="2" t="s">
        <v>47</v>
      </c>
      <c r="B27" s="2" t="s">
        <v>48</v>
      </c>
      <c r="C27" s="3">
        <v>18662.02</v>
      </c>
      <c r="D27" s="2">
        <f t="shared" si="0"/>
        <v>11943.692800000001</v>
      </c>
    </row>
    <row r="28" spans="1:4" x14ac:dyDescent="0.25">
      <c r="A28" s="2" t="s">
        <v>49</v>
      </c>
      <c r="B28" s="2" t="s">
        <v>50</v>
      </c>
      <c r="C28" s="3">
        <v>8928.02</v>
      </c>
      <c r="D28" s="2">
        <f t="shared" si="0"/>
        <v>5713.9328000000005</v>
      </c>
    </row>
    <row r="29" spans="1:4" x14ac:dyDescent="0.25">
      <c r="A29" s="2" t="s">
        <v>51</v>
      </c>
      <c r="B29" s="2" t="s">
        <v>52</v>
      </c>
      <c r="C29" s="3">
        <v>-7192.07</v>
      </c>
      <c r="D29" s="2">
        <f t="shared" si="0"/>
        <v>-4602.9247999999998</v>
      </c>
    </row>
    <row r="30" spans="1:4" x14ac:dyDescent="0.25">
      <c r="A30" s="2" t="s">
        <v>53</v>
      </c>
      <c r="B30" s="2" t="s">
        <v>54</v>
      </c>
      <c r="C30" s="3">
        <v>-4860.01</v>
      </c>
      <c r="D30" s="2">
        <f t="shared" si="0"/>
        <v>-3110.4064000000003</v>
      </c>
    </row>
    <row r="31" spans="1:4" x14ac:dyDescent="0.25">
      <c r="A31" s="2" t="s">
        <v>55</v>
      </c>
      <c r="B31" s="2" t="s">
        <v>56</v>
      </c>
      <c r="C31" s="3">
        <v>319.24</v>
      </c>
      <c r="D31" s="2">
        <f t="shared" si="0"/>
        <v>204.31360000000001</v>
      </c>
    </row>
    <row r="32" spans="1:4" x14ac:dyDescent="0.25">
      <c r="A32" s="2" t="s">
        <v>57</v>
      </c>
      <c r="B32" s="2" t="s">
        <v>58</v>
      </c>
      <c r="C32" s="3">
        <v>4660.0200000000004</v>
      </c>
      <c r="D32" s="2">
        <f t="shared" si="0"/>
        <v>2982.4128000000005</v>
      </c>
    </row>
    <row r="33" spans="1:4" x14ac:dyDescent="0.25">
      <c r="A33" s="2" t="s">
        <v>59</v>
      </c>
      <c r="B33" s="2" t="s">
        <v>60</v>
      </c>
      <c r="C33" s="3">
        <v>17279.669999999998</v>
      </c>
      <c r="D33" s="2">
        <f t="shared" si="0"/>
        <v>11058.988799999999</v>
      </c>
    </row>
    <row r="34" spans="1:4" x14ac:dyDescent="0.25">
      <c r="A34" s="2" t="s">
        <v>61</v>
      </c>
      <c r="B34" s="2" t="s">
        <v>62</v>
      </c>
      <c r="C34" s="3">
        <v>792</v>
      </c>
      <c r="D34" s="2">
        <f t="shared" si="0"/>
        <v>506.88</v>
      </c>
    </row>
    <row r="35" spans="1:4" x14ac:dyDescent="0.25">
      <c r="A35" s="2" t="s">
        <v>63</v>
      </c>
      <c r="B35" s="2" t="s">
        <v>64</v>
      </c>
      <c r="C35" s="3">
        <v>7943</v>
      </c>
      <c r="D35" s="2">
        <f t="shared" si="0"/>
        <v>5083.5200000000004</v>
      </c>
    </row>
    <row r="36" spans="1:4" x14ac:dyDescent="0.25">
      <c r="A36" s="2" t="s">
        <v>65</v>
      </c>
      <c r="B36" s="2" t="s">
        <v>66</v>
      </c>
      <c r="C36" s="3">
        <v>17274</v>
      </c>
      <c r="D36" s="2">
        <f t="shared" si="0"/>
        <v>11055.36</v>
      </c>
    </row>
    <row r="37" spans="1:4" x14ac:dyDescent="0.25">
      <c r="A37" s="2" t="s">
        <v>67</v>
      </c>
      <c r="B37" s="2" t="s">
        <v>68</v>
      </c>
      <c r="C37" s="3">
        <v>-12674.34</v>
      </c>
      <c r="D37" s="2">
        <f t="shared" si="0"/>
        <v>-8111.5776000000005</v>
      </c>
    </row>
    <row r="38" spans="1:4" x14ac:dyDescent="0.25">
      <c r="A38" s="2" t="s">
        <v>69</v>
      </c>
      <c r="B38" s="2" t="s">
        <v>70</v>
      </c>
      <c r="C38" s="3">
        <v>17525.63</v>
      </c>
      <c r="D38" s="2">
        <f t="shared" si="0"/>
        <v>11216.403200000001</v>
      </c>
    </row>
    <row r="39" spans="1:4" x14ac:dyDescent="0.25">
      <c r="A39" s="2" t="s">
        <v>71</v>
      </c>
      <c r="B39" s="2" t="s">
        <v>72</v>
      </c>
      <c r="C39" s="3">
        <v>4742.05</v>
      </c>
      <c r="D39" s="2">
        <f t="shared" si="0"/>
        <v>3034.9120000000003</v>
      </c>
    </row>
    <row r="40" spans="1:4" x14ac:dyDescent="0.25">
      <c r="A40" s="2" t="s">
        <v>73</v>
      </c>
      <c r="B40" s="2" t="s">
        <v>74</v>
      </c>
      <c r="C40" s="3">
        <v>-4860.1000000000004</v>
      </c>
      <c r="D40" s="2">
        <f t="shared" si="0"/>
        <v>-3110.4640000000004</v>
      </c>
    </row>
    <row r="41" spans="1:4" x14ac:dyDescent="0.25">
      <c r="A41" s="2" t="s">
        <v>75</v>
      </c>
      <c r="B41" s="2" t="s">
        <v>76</v>
      </c>
      <c r="C41" s="3">
        <v>-7596</v>
      </c>
      <c r="D41" s="2">
        <f t="shared" si="0"/>
        <v>-4861.4400000000005</v>
      </c>
    </row>
    <row r="42" spans="1:4" x14ac:dyDescent="0.25">
      <c r="A42" s="2" t="s">
        <v>77</v>
      </c>
      <c r="B42" s="2" t="s">
        <v>78</v>
      </c>
      <c r="C42" s="3">
        <v>20.09</v>
      </c>
      <c r="D42" s="2">
        <f t="shared" si="0"/>
        <v>12.8576</v>
      </c>
    </row>
    <row r="43" spans="1:4" x14ac:dyDescent="0.25">
      <c r="A43" s="2" t="s">
        <v>79</v>
      </c>
      <c r="B43" s="2" t="s">
        <v>80</v>
      </c>
      <c r="C43" s="3">
        <v>340</v>
      </c>
      <c r="D43" s="2">
        <f t="shared" si="0"/>
        <v>217.6</v>
      </c>
    </row>
    <row r="44" spans="1:4" x14ac:dyDescent="0.25">
      <c r="A44" s="2" t="s">
        <v>81</v>
      </c>
      <c r="B44" s="2" t="s">
        <v>82</v>
      </c>
      <c r="C44" s="3">
        <v>416.54</v>
      </c>
      <c r="D44" s="2">
        <f t="shared" si="0"/>
        <v>266.5856</v>
      </c>
    </row>
    <row r="45" spans="1:4" x14ac:dyDescent="0.25">
      <c r="A45" s="2" t="s">
        <v>83</v>
      </c>
      <c r="B45" s="2" t="s">
        <v>84</v>
      </c>
      <c r="C45" s="3">
        <v>24390</v>
      </c>
      <c r="D45" s="2">
        <f t="shared" si="0"/>
        <v>15609.6</v>
      </c>
    </row>
    <row r="46" spans="1:4" x14ac:dyDescent="0.25">
      <c r="A46" s="2" t="s">
        <v>85</v>
      </c>
      <c r="B46" s="2" t="s">
        <v>86</v>
      </c>
      <c r="C46" s="3">
        <v>-1872</v>
      </c>
      <c r="D46" s="2">
        <f t="shared" si="0"/>
        <v>-1198.08</v>
      </c>
    </row>
    <row r="47" spans="1:4" x14ac:dyDescent="0.25">
      <c r="A47" s="2" t="s">
        <v>87</v>
      </c>
      <c r="B47" s="2" t="s">
        <v>88</v>
      </c>
      <c r="C47" s="3">
        <v>-5059.8</v>
      </c>
      <c r="D47" s="2">
        <f t="shared" si="0"/>
        <v>-3238.2720000000004</v>
      </c>
    </row>
    <row r="48" spans="1:4" x14ac:dyDescent="0.25">
      <c r="A48" s="2" t="s">
        <v>89</v>
      </c>
      <c r="B48" s="2" t="s">
        <v>90</v>
      </c>
      <c r="C48" s="3">
        <v>1620</v>
      </c>
      <c r="D48" s="2">
        <f t="shared" si="0"/>
        <v>1036.8</v>
      </c>
    </row>
    <row r="49" spans="1:4" x14ac:dyDescent="0.25">
      <c r="A49" s="2" t="s">
        <v>91</v>
      </c>
      <c r="B49" s="2" t="s">
        <v>92</v>
      </c>
      <c r="C49" s="3">
        <v>-6723.01</v>
      </c>
      <c r="D49" s="2">
        <f t="shared" si="0"/>
        <v>-4302.7264000000005</v>
      </c>
    </row>
    <row r="50" spans="1:4" x14ac:dyDescent="0.25">
      <c r="A50" s="2" t="s">
        <v>93</v>
      </c>
      <c r="B50" s="2" t="s">
        <v>94</v>
      </c>
      <c r="C50" s="3">
        <v>-1669.5</v>
      </c>
      <c r="D50" s="2">
        <f t="shared" si="0"/>
        <v>-1068.48</v>
      </c>
    </row>
    <row r="51" spans="1:4" x14ac:dyDescent="0.25">
      <c r="A51" s="2" t="s">
        <v>95</v>
      </c>
      <c r="B51" s="2" t="s">
        <v>96</v>
      </c>
      <c r="C51" s="3">
        <v>352.05</v>
      </c>
      <c r="D51" s="2">
        <f t="shared" si="0"/>
        <v>225.31200000000001</v>
      </c>
    </row>
    <row r="54" spans="1:4" ht="15.75" x14ac:dyDescent="0.25">
      <c r="D54" s="5">
        <f>SUM(D5:D53)</f>
        <v>696072.5247999999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2026-07-02T10:32:14Z</dcterms:created>
  <dcterms:modified xsi:type="dcterms:W3CDTF">2026-07-02T13:14:32Z</dcterms:modified>
</cp:coreProperties>
</file>